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0-检验科-自身免疫\002科室反馈试剂调研参数及挂网公告\"/>
    </mc:Choice>
  </mc:AlternateContent>
  <xr:revisionPtr revIDLastSave="0" documentId="13_ncr:1_{FAA78D6D-E3FE-4A75-BAE9-90C30E2CA115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附件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14" i="1" l="1"/>
  <c r="N15" i="1"/>
  <c r="N16" i="1"/>
  <c r="N17" i="1"/>
  <c r="N18" i="1"/>
  <c r="N19" i="1"/>
  <c r="N14" i="1"/>
</calcChain>
</file>

<file path=xl/sharedStrings.xml><?xml version="1.0" encoding="utf-8"?>
<sst xmlns="http://schemas.openxmlformats.org/spreadsheetml/2006/main" count="150" uniqueCount="93">
  <si>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</si>
  <si>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</si>
  <si>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</si>
  <si>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</si>
  <si>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填报时可在下方增加行；不报价的项目空缺即可，请勿删除项目</t>
  </si>
  <si>
    <t>检测所需质控品、校准品、消耗品（如清洗剂、反应杯）等按实际使用需要一一列出不可遗漏（随试剂盒配送的产品可在价格项填写“配送”），属于耗材类产品（如反应杯、热敏纸等）请在备注标注</t>
  </si>
  <si>
    <t>序号</t>
  </si>
  <si>
    <t>3年用量</t>
  </si>
  <si>
    <t>检测项目或试剂盒名称</t>
  </si>
  <si>
    <t>所需试剂中文名称
（以注册证为准）</t>
  </si>
  <si>
    <t>英文简写</t>
  </si>
  <si>
    <t>规格</t>
  </si>
  <si>
    <t>方法学</t>
  </si>
  <si>
    <t>货号</t>
  </si>
  <si>
    <t>品牌</t>
  </si>
  <si>
    <t>每测试成本（元）</t>
  </si>
  <si>
    <t>收费编码或自主定价</t>
  </si>
  <si>
    <t>备注</t>
  </si>
  <si>
    <t>示例</t>
  </si>
  <si>
    <t>T</t>
  </si>
  <si>
    <t>某检测项目</t>
  </si>
  <si>
    <t>长期有效</t>
  </si>
  <si>
    <t>填报示例，仅供参考，提交的表格请删除这几行</t>
  </si>
  <si>
    <t>4L×1瓶</t>
  </si>
  <si>
    <t>**械备2021****</t>
  </si>
  <si>
    <t>溶血剂1</t>
  </si>
  <si>
    <t>**械备2022****</t>
  </si>
  <si>
    <t>溶血剂2</t>
  </si>
  <si>
    <t>1L×4瓶</t>
  </si>
  <si>
    <t>**械备2023****</t>
  </si>
  <si>
    <t>染色液</t>
  </si>
  <si>
    <t>48mL×1瓶</t>
  </si>
  <si>
    <t>**械备2024****</t>
  </si>
  <si>
    <t>试剂注册证或备案证号</t>
    <phoneticPr fontId="8" type="noConversion"/>
  </si>
  <si>
    <t>****有限公司</t>
    <phoneticPr fontId="8" type="noConversion"/>
  </si>
  <si>
    <t>生产商全称</t>
    <phoneticPr fontId="8" type="noConversion"/>
  </si>
  <si>
    <t>需免费提供试用品及协助科室进行性能验证</t>
    <phoneticPr fontId="8" type="noConversion"/>
  </si>
  <si>
    <t>广东省人民医院</t>
    <phoneticPr fontId="8" type="noConversion"/>
  </si>
  <si>
    <t>中山大学附属第一医院</t>
    <phoneticPr fontId="8" type="noConversion"/>
  </si>
  <si>
    <t>南方医科大学南方医院</t>
    <phoneticPr fontId="8" type="noConversion"/>
  </si>
  <si>
    <t>中山大学孙逸仙纪念医院</t>
    <phoneticPr fontId="8" type="noConversion"/>
  </si>
  <si>
    <t>广州医科大学附属第一医院</t>
    <phoneticPr fontId="8" type="noConversion"/>
  </si>
  <si>
    <t>其他医院</t>
    <phoneticPr fontId="8" type="noConversion"/>
  </si>
  <si>
    <t>产品ID</t>
    <phoneticPr fontId="8" type="noConversion"/>
  </si>
  <si>
    <t>挂网最低省级价（元/盒）</t>
    <phoneticPr fontId="8" type="noConversion"/>
  </si>
  <si>
    <t>挂网广州市级价（元/盒）</t>
    <phoneticPr fontId="8" type="noConversion"/>
  </si>
  <si>
    <t>价格
(元/盒)</t>
  </si>
  <si>
    <t>医院名称</t>
    <phoneticPr fontId="8" type="noConversion"/>
  </si>
  <si>
    <t>成本百分比（%）</t>
    <phoneticPr fontId="8" type="noConversion"/>
  </si>
  <si>
    <t>包装单位
（盒、瓶等）</t>
    <phoneticPr fontId="8" type="noConversion"/>
  </si>
  <si>
    <t>包装单价
（元）</t>
    <phoneticPr fontId="8" type="noConversion"/>
  </si>
  <si>
    <t>瓶</t>
    <phoneticPr fontId="8" type="noConversion"/>
  </si>
  <si>
    <t>质控</t>
    <phoneticPr fontId="8" type="noConversion"/>
  </si>
  <si>
    <t>1mL</t>
    <phoneticPr fontId="8" type="noConversion"/>
  </si>
  <si>
    <t>每测试成本总计
（列式计算）</t>
    <phoneticPr fontId="8" type="noConversion"/>
  </si>
  <si>
    <t>项目收费
（元）</t>
    <phoneticPr fontId="8" type="noConversion"/>
  </si>
  <si>
    <t>注册证或备案证到期日</t>
    <phoneticPr fontId="8" type="noConversion"/>
  </si>
  <si>
    <t>**械注2020****</t>
    <phoneticPr fontId="8" type="noConversion"/>
  </si>
  <si>
    <t>供应商所报项目应符合方法学要求，有相应的产品注册证或备案证</t>
    <phoneticPr fontId="8" type="noConversion"/>
  </si>
  <si>
    <t>600测试</t>
    <phoneticPr fontId="8" type="noConversion"/>
  </si>
  <si>
    <t>1-5项：主试剂0.43+稀释液0.30+溶血剂（0.18+0.44）+染色液0.71=2.06</t>
    <phoneticPr fontId="8" type="noConversion"/>
  </si>
  <si>
    <t>主试剂</t>
    <phoneticPr fontId="8" type="noConversion"/>
  </si>
  <si>
    <t>稀释液</t>
    <phoneticPr fontId="8" type="noConversion"/>
  </si>
  <si>
    <t>供应商所报试剂价格保留两位小数</t>
    <phoneticPr fontId="8" type="noConversion"/>
  </si>
  <si>
    <t>每包装测试量</t>
    <phoneticPr fontId="8" type="noConversion"/>
  </si>
  <si>
    <t>需提供相关试剂的2023-2025年开具的发票扫描件作为佐证材料</t>
    <phoneticPr fontId="8" type="noConversion"/>
  </si>
  <si>
    <t>附件  中山大学肿瘤防治中心</t>
    <phoneticPr fontId="8" type="noConversion"/>
  </si>
  <si>
    <t>新招采子系统广州平台专区</t>
    <phoneticPr fontId="8" type="noConversion"/>
  </si>
  <si>
    <t>抗线粒体M2 型抗体IgG 测定试剂盒</t>
  </si>
  <si>
    <t>化学发光法</t>
  </si>
  <si>
    <t>抗环瓜氨酸肽抗体IgG测定试剂盒</t>
  </si>
  <si>
    <t>抗双链DNA 抗体IgG 测定试剂盒</t>
  </si>
  <si>
    <t>抗Jo-1 抗体IgG 测定试剂盒</t>
  </si>
  <si>
    <t>抗nRNP/Sm抗体IgG测定试剂盒</t>
  </si>
  <si>
    <t>抗Scl-70抗体IgG测定试剂盒</t>
  </si>
  <si>
    <t>抗Sm抗体IgG测定试剂盒</t>
  </si>
  <si>
    <t>抗SSA抗体IgG测定试剂盒</t>
  </si>
  <si>
    <t>抗核抗体IgG检测试剂盒</t>
  </si>
  <si>
    <t>250402007-5</t>
  </si>
  <si>
    <t>250402041-2</t>
  </si>
  <si>
    <t>250402006-3</t>
  </si>
  <si>
    <t>250402003-3</t>
  </si>
  <si>
    <t>250402002-2</t>
  </si>
  <si>
    <t>202530-检验科-自身免疫试剂盒市场调研</t>
    <phoneticPr fontId="8" type="noConversion"/>
  </si>
  <si>
    <t>注：检测项目的主试剂必须符合体外诊断试剂分类目录管理类别的要求</t>
    <phoneticPr fontId="8" type="noConversion"/>
  </si>
  <si>
    <t>体外诊断试剂分类目录管理类别</t>
    <phoneticPr fontId="8" type="noConversion"/>
  </si>
  <si>
    <t>Ⅲ类</t>
    <phoneticPr fontId="8" type="noConversion"/>
  </si>
  <si>
    <t>Ⅰ类</t>
    <phoneticPr fontId="8" type="noConversion"/>
  </si>
  <si>
    <t>Ⅰ类</t>
  </si>
  <si>
    <t>300
400</t>
    <phoneticPr fontId="8" type="noConversion"/>
  </si>
  <si>
    <t>XX医院
XXX医院</t>
    <phoneticPr fontId="8" type="noConversion"/>
  </si>
  <si>
    <t>II类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</si>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</sst>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6" fillId="0" borderId="0">
      <alignment vertical="center"/>
    </xf>
  </cellStyleXfs>
  <cellXfs count="5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10" fontId="1" fillId="2" borderId="3" xfId="1" applyNumberFormat="1" applyFont="1" applyFill="1" applyBorder="1" applyAlignment="1">
      <alignment horizontal="center" vertical="center" wrapText="1"/>
    </xf>
    <xf numFmtId="10" fontId="1" fillId="2" borderId="4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8"/>
  <sheetViews>
    <sheetView tabSelected="1" workbookViewId="0">
      <pane ySplit="13" topLeftCell="A14" activePane="bottomLeft" state="frozen"/>
      <selection pane="bottomLeft" activeCell="A12" sqref="A12:XFD12"/>
    </sheetView>
  </sheetViews>
  <sheetFormatPr defaultColWidth="8.6640625" defaultRowHeight="30" customHeight="1"/>
  <cols>
    <col min="1" max="1" width="5.58203125" style="3" customWidth="1"/>
    <col min="2" max="2" width="10.58203125" style="4" customWidth="1"/>
    <col min="3" max="3" width="5.58203125" style="3" customWidth="1"/>
    <col min="4" max="5" width="20.58203125" style="4" customWidth="1"/>
    <col min="6" max="10" width="10.58203125" style="4" customWidth="1"/>
    <col min="11" max="11" width="13.08203125" style="4" bestFit="1" customWidth="1"/>
    <col min="12" max="12" width="11.25" style="4" bestFit="1" customWidth="1"/>
    <col min="13" max="14" width="10.58203125" style="4" customWidth="1"/>
    <col min="15" max="15" width="15.58203125" style="4" customWidth="1"/>
    <col min="16" max="16" width="13.08203125" style="4" customWidth="1"/>
    <col min="17" max="17" width="10.1640625" style="4" bestFit="1" customWidth="1"/>
    <col min="18" max="18" width="10.58203125" style="4" customWidth="1"/>
    <col min="19" max="20" width="15.58203125" style="4" customWidth="1"/>
    <col min="21" max="22" width="9.5" style="4" bestFit="1" customWidth="1"/>
    <col min="23" max="26" width="10.58203125" style="4" customWidth="1"/>
    <col min="27" max="31" width="12.58203125" style="4" customWidth="1"/>
    <col min="32" max="32" width="10.58203125" style="4" customWidth="1"/>
    <col min="33" max="33" width="12.58203125" style="4" customWidth="1"/>
    <col min="34" max="16384" width="8.6640625" style="4"/>
  </cols>
  <sheetData>
    <row r="1" spans="1:33" ht="25" customHeight="1">
      <c r="A1" s="57" t="s">
        <v>66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</row>
    <row r="2" spans="1:33" ht="25" customHeight="1">
      <c r="A2" s="57" t="s">
        <v>83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</row>
    <row r="3" spans="1:33" ht="20" customHeight="1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</row>
    <row r="4" spans="1:33" ht="20" customHeight="1">
      <c r="A4" s="48" t="s">
        <v>1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</row>
    <row r="5" spans="1:33" ht="20" customHeight="1">
      <c r="A5" s="48" t="s">
        <v>2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</row>
    <row r="6" spans="1:33" ht="20" customHeight="1">
      <c r="A6" s="48" t="s">
        <v>3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pans="1:33" s="1" customFormat="1" ht="20" customHeight="1">
      <c r="A7" s="49" t="s">
        <v>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</row>
    <row r="8" spans="1:33" s="1" customFormat="1" ht="20" customHeight="1">
      <c r="A8" s="49" t="s">
        <v>58</v>
      </c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</row>
    <row r="9" spans="1:33" s="1" customFormat="1" ht="20" customHeight="1">
      <c r="A9" s="49" t="s">
        <v>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</row>
    <row r="10" spans="1:33" s="1" customFormat="1" ht="20" customHeight="1">
      <c r="A10" s="49" t="s">
        <v>36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</row>
    <row r="11" spans="1:33" s="1" customFormat="1" ht="20" customHeight="1">
      <c r="A11" s="49" t="s">
        <v>63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38" t="s">
        <v>65</v>
      </c>
      <c r="Y11" s="38"/>
      <c r="Z11" s="38"/>
      <c r="AA11" s="38"/>
      <c r="AB11" s="38"/>
      <c r="AC11" s="38"/>
      <c r="AD11" s="38"/>
      <c r="AE11" s="38"/>
      <c r="AF11" s="38"/>
      <c r="AG11" s="38"/>
    </row>
    <row r="12" spans="1:33" s="1" customFormat="1" ht="40" customHeight="1">
      <c r="A12" s="49" t="s">
        <v>84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1" t="s">
        <v>67</v>
      </c>
      <c r="Y12" s="41"/>
      <c r="Z12" s="41"/>
      <c r="AA12" s="26" t="s">
        <v>37</v>
      </c>
      <c r="AB12" s="27" t="s">
        <v>38</v>
      </c>
      <c r="AC12" s="28" t="s">
        <v>39</v>
      </c>
      <c r="AD12" s="29" t="s">
        <v>40</v>
      </c>
      <c r="AE12" s="25" t="s">
        <v>41</v>
      </c>
      <c r="AF12" s="39" t="s">
        <v>42</v>
      </c>
      <c r="AG12" s="40"/>
    </row>
    <row r="13" spans="1:33" s="2" customFormat="1" ht="60" customHeight="1">
      <c r="A13" s="5" t="s">
        <v>6</v>
      </c>
      <c r="B13" s="56" t="s">
        <v>7</v>
      </c>
      <c r="C13" s="56"/>
      <c r="D13" s="5" t="s">
        <v>8</v>
      </c>
      <c r="E13" s="5" t="s">
        <v>9</v>
      </c>
      <c r="F13" s="5" t="s">
        <v>10</v>
      </c>
      <c r="G13" s="5" t="s">
        <v>11</v>
      </c>
      <c r="H13" s="5" t="s">
        <v>12</v>
      </c>
      <c r="I13" s="5" t="s">
        <v>13</v>
      </c>
      <c r="J13" s="5" t="s">
        <v>14</v>
      </c>
      <c r="K13" s="5" t="s">
        <v>50</v>
      </c>
      <c r="L13" s="14" t="s">
        <v>49</v>
      </c>
      <c r="M13" s="5" t="s">
        <v>64</v>
      </c>
      <c r="N13" s="5" t="s">
        <v>15</v>
      </c>
      <c r="O13" s="5" t="s">
        <v>54</v>
      </c>
      <c r="P13" s="5" t="s">
        <v>55</v>
      </c>
      <c r="Q13" s="5" t="s">
        <v>16</v>
      </c>
      <c r="R13" s="5" t="s">
        <v>48</v>
      </c>
      <c r="S13" s="12" t="s">
        <v>35</v>
      </c>
      <c r="T13" s="5" t="s">
        <v>33</v>
      </c>
      <c r="U13" s="5" t="s">
        <v>56</v>
      </c>
      <c r="V13" s="30" t="s">
        <v>85</v>
      </c>
      <c r="W13" s="5" t="s">
        <v>17</v>
      </c>
      <c r="X13" s="15" t="s">
        <v>43</v>
      </c>
      <c r="Y13" s="16" t="s">
        <v>44</v>
      </c>
      <c r="Z13" s="16" t="s">
        <v>45</v>
      </c>
      <c r="AA13" s="17" t="s">
        <v>46</v>
      </c>
      <c r="AB13" s="18" t="s">
        <v>46</v>
      </c>
      <c r="AC13" s="19" t="s">
        <v>46</v>
      </c>
      <c r="AD13" s="20" t="s">
        <v>46</v>
      </c>
      <c r="AE13" s="21" t="s">
        <v>46</v>
      </c>
      <c r="AF13" s="22" t="s">
        <v>46</v>
      </c>
      <c r="AG13" s="22" t="s">
        <v>47</v>
      </c>
    </row>
    <row r="14" spans="1:33" s="2" customFormat="1" ht="40" customHeight="1">
      <c r="A14" s="42" t="s">
        <v>18</v>
      </c>
      <c r="B14" s="42">
        <v>1</v>
      </c>
      <c r="C14" s="42" t="s">
        <v>19</v>
      </c>
      <c r="D14" s="45" t="s">
        <v>20</v>
      </c>
      <c r="E14" s="6" t="s">
        <v>61</v>
      </c>
      <c r="F14" s="6"/>
      <c r="G14" s="6" t="s">
        <v>59</v>
      </c>
      <c r="H14" s="6"/>
      <c r="I14" s="6"/>
      <c r="J14" s="6"/>
      <c r="K14" s="6">
        <v>260</v>
      </c>
      <c r="L14" s="6" t="s">
        <v>51</v>
      </c>
      <c r="M14" s="6">
        <v>600</v>
      </c>
      <c r="N14" s="23">
        <f>K14/M14</f>
        <v>0.43333333333333335</v>
      </c>
      <c r="O14" s="50" t="s">
        <v>60</v>
      </c>
      <c r="P14" s="50">
        <v>18.399999999999999</v>
      </c>
      <c r="Q14" s="7"/>
      <c r="R14" s="53">
        <f>2.06/18.4</f>
        <v>0.11195652173913044</v>
      </c>
      <c r="S14" s="6" t="s">
        <v>34</v>
      </c>
      <c r="T14" s="6" t="s">
        <v>57</v>
      </c>
      <c r="U14" s="6" t="s">
        <v>21</v>
      </c>
      <c r="V14" s="6" t="s">
        <v>86</v>
      </c>
      <c r="W14" s="42" t="s">
        <v>22</v>
      </c>
      <c r="X14" s="31"/>
      <c r="Y14" s="15"/>
      <c r="Z14" s="15"/>
      <c r="AA14" s="32"/>
      <c r="AB14" s="33"/>
      <c r="AC14" s="34"/>
      <c r="AD14" s="35"/>
      <c r="AE14" s="36"/>
      <c r="AF14" s="37" t="s">
        <v>89</v>
      </c>
      <c r="AG14" s="37" t="s">
        <v>90</v>
      </c>
    </row>
    <row r="15" spans="1:33" s="2" customFormat="1" ht="40" customHeight="1">
      <c r="A15" s="43"/>
      <c r="B15" s="43"/>
      <c r="C15" s="43"/>
      <c r="D15" s="46"/>
      <c r="E15" s="6" t="s">
        <v>62</v>
      </c>
      <c r="F15" s="6"/>
      <c r="G15" s="6" t="s">
        <v>23</v>
      </c>
      <c r="H15" s="6"/>
      <c r="I15" s="6"/>
      <c r="J15" s="6"/>
      <c r="K15" s="6">
        <v>2610</v>
      </c>
      <c r="L15" s="6" t="s">
        <v>51</v>
      </c>
      <c r="M15" s="6">
        <v>8800</v>
      </c>
      <c r="N15" s="23">
        <f t="shared" ref="N15:N19" si="0">K15/M15</f>
        <v>0.29659090909090907</v>
      </c>
      <c r="O15" s="51"/>
      <c r="P15" s="51"/>
      <c r="Q15" s="8"/>
      <c r="R15" s="54"/>
      <c r="S15" s="6"/>
      <c r="T15" s="6" t="s">
        <v>24</v>
      </c>
      <c r="U15" s="6" t="s">
        <v>21</v>
      </c>
      <c r="V15" s="6" t="s">
        <v>87</v>
      </c>
      <c r="W15" s="43"/>
      <c r="X15" s="31"/>
      <c r="Y15" s="15"/>
      <c r="Z15" s="15"/>
      <c r="AA15" s="32"/>
      <c r="AB15" s="33"/>
      <c r="AC15" s="34"/>
      <c r="AD15" s="35"/>
      <c r="AE15" s="36"/>
      <c r="AF15" s="37"/>
      <c r="AG15" s="37"/>
    </row>
    <row r="16" spans="1:33" s="2" customFormat="1" ht="40" customHeight="1">
      <c r="A16" s="43"/>
      <c r="B16" s="43"/>
      <c r="C16" s="43"/>
      <c r="D16" s="46"/>
      <c r="E16" s="6" t="s">
        <v>25</v>
      </c>
      <c r="F16" s="6"/>
      <c r="G16" s="6" t="s">
        <v>23</v>
      </c>
      <c r="H16" s="6"/>
      <c r="I16" s="6"/>
      <c r="J16" s="6"/>
      <c r="K16" s="6">
        <v>1575</v>
      </c>
      <c r="L16" s="6" t="s">
        <v>51</v>
      </c>
      <c r="M16" s="6">
        <v>8800</v>
      </c>
      <c r="N16" s="23">
        <f t="shared" si="0"/>
        <v>0.17897727272727273</v>
      </c>
      <c r="O16" s="51"/>
      <c r="P16" s="51"/>
      <c r="Q16" s="8"/>
      <c r="R16" s="54"/>
      <c r="S16" s="6"/>
      <c r="T16" s="6" t="s">
        <v>26</v>
      </c>
      <c r="U16" s="6" t="s">
        <v>21</v>
      </c>
      <c r="V16" s="6" t="s">
        <v>88</v>
      </c>
      <c r="W16" s="43"/>
      <c r="X16" s="31"/>
      <c r="Y16" s="15"/>
      <c r="Z16" s="15"/>
      <c r="AA16" s="32"/>
      <c r="AB16" s="33"/>
      <c r="AC16" s="34"/>
      <c r="AD16" s="35"/>
      <c r="AE16" s="36"/>
      <c r="AF16" s="37"/>
      <c r="AG16" s="37"/>
    </row>
    <row r="17" spans="1:33" s="2" customFormat="1" ht="40" customHeight="1">
      <c r="A17" s="43"/>
      <c r="B17" s="43"/>
      <c r="C17" s="43"/>
      <c r="D17" s="46"/>
      <c r="E17" s="6" t="s">
        <v>27</v>
      </c>
      <c r="F17" s="6"/>
      <c r="G17" s="6" t="s">
        <v>28</v>
      </c>
      <c r="H17" s="6"/>
      <c r="I17" s="6"/>
      <c r="J17" s="6"/>
      <c r="K17" s="6">
        <v>3870</v>
      </c>
      <c r="L17" s="6" t="s">
        <v>51</v>
      </c>
      <c r="M17" s="6">
        <v>8800</v>
      </c>
      <c r="N17" s="23">
        <f t="shared" si="0"/>
        <v>0.43977272727272726</v>
      </c>
      <c r="O17" s="51"/>
      <c r="P17" s="51"/>
      <c r="Q17" s="8"/>
      <c r="R17" s="54"/>
      <c r="S17" s="6"/>
      <c r="T17" s="6" t="s">
        <v>29</v>
      </c>
      <c r="U17" s="6" t="s">
        <v>21</v>
      </c>
      <c r="V17" s="6" t="s">
        <v>88</v>
      </c>
      <c r="W17" s="43"/>
      <c r="X17" s="31"/>
      <c r="Y17" s="15"/>
      <c r="Z17" s="15"/>
      <c r="AA17" s="32"/>
      <c r="AB17" s="33"/>
      <c r="AC17" s="34"/>
      <c r="AD17" s="35"/>
      <c r="AE17" s="36"/>
      <c r="AF17" s="37"/>
      <c r="AG17" s="37"/>
    </row>
    <row r="18" spans="1:33" s="2" customFormat="1" ht="40" customHeight="1">
      <c r="A18" s="43"/>
      <c r="B18" s="43"/>
      <c r="C18" s="43"/>
      <c r="D18" s="46"/>
      <c r="E18" s="6" t="s">
        <v>30</v>
      </c>
      <c r="F18" s="6"/>
      <c r="G18" s="6" t="s">
        <v>31</v>
      </c>
      <c r="H18" s="6"/>
      <c r="I18" s="6"/>
      <c r="J18" s="6"/>
      <c r="K18" s="6">
        <v>5670</v>
      </c>
      <c r="L18" s="6" t="s">
        <v>51</v>
      </c>
      <c r="M18" s="6">
        <v>8000</v>
      </c>
      <c r="N18" s="23">
        <f t="shared" si="0"/>
        <v>0.70874999999999999</v>
      </c>
      <c r="O18" s="51"/>
      <c r="P18" s="51"/>
      <c r="Q18" s="13"/>
      <c r="R18" s="54"/>
      <c r="S18" s="6"/>
      <c r="T18" s="6" t="s">
        <v>32</v>
      </c>
      <c r="U18" s="6" t="s">
        <v>21</v>
      </c>
      <c r="V18" s="6" t="s">
        <v>88</v>
      </c>
      <c r="W18" s="43"/>
      <c r="X18" s="31"/>
      <c r="Y18" s="15"/>
      <c r="Z18" s="15"/>
      <c r="AA18" s="32"/>
      <c r="AB18" s="33"/>
      <c r="AC18" s="34"/>
      <c r="AD18" s="35"/>
      <c r="AE18" s="36"/>
      <c r="AF18" s="37"/>
      <c r="AG18" s="37"/>
    </row>
    <row r="19" spans="1:33" s="2" customFormat="1" ht="40" customHeight="1">
      <c r="A19" s="44"/>
      <c r="B19" s="44"/>
      <c r="C19" s="44"/>
      <c r="D19" s="47"/>
      <c r="E19" s="6" t="s">
        <v>52</v>
      </c>
      <c r="F19" s="6"/>
      <c r="G19" s="6" t="s">
        <v>53</v>
      </c>
      <c r="H19" s="6"/>
      <c r="I19" s="6"/>
      <c r="J19" s="6"/>
      <c r="K19" s="6">
        <v>0</v>
      </c>
      <c r="L19" s="6" t="s">
        <v>51</v>
      </c>
      <c r="M19" s="6">
        <v>100</v>
      </c>
      <c r="N19" s="23">
        <f t="shared" si="0"/>
        <v>0</v>
      </c>
      <c r="O19" s="52"/>
      <c r="P19" s="52"/>
      <c r="Q19" s="9"/>
      <c r="R19" s="55"/>
      <c r="S19" s="6"/>
      <c r="T19" s="6" t="s">
        <v>32</v>
      </c>
      <c r="U19" s="6" t="s">
        <v>21</v>
      </c>
      <c r="V19" s="6" t="s">
        <v>88</v>
      </c>
      <c r="W19" s="44"/>
      <c r="X19" s="31"/>
      <c r="Y19" s="15"/>
      <c r="Z19" s="15"/>
      <c r="AA19" s="32"/>
      <c r="AB19" s="33"/>
      <c r="AC19" s="34"/>
      <c r="AD19" s="35"/>
      <c r="AE19" s="36"/>
      <c r="AF19" s="37"/>
      <c r="AG19" s="37"/>
    </row>
    <row r="20" spans="1:33" ht="60" customHeight="1">
      <c r="A20" s="10">
        <v>1</v>
      </c>
      <c r="B20" s="11">
        <v>60000</v>
      </c>
      <c r="C20" s="10" t="s">
        <v>19</v>
      </c>
      <c r="D20" s="11" t="s">
        <v>68</v>
      </c>
      <c r="E20" s="11"/>
      <c r="F20" s="11"/>
      <c r="G20" s="11"/>
      <c r="H20" s="11" t="s">
        <v>69</v>
      </c>
      <c r="I20" s="11"/>
      <c r="J20" s="11"/>
      <c r="K20" s="11"/>
      <c r="L20" s="11"/>
      <c r="M20" s="11"/>
      <c r="N20" s="11"/>
      <c r="O20" s="11"/>
      <c r="P20" s="10">
        <v>55.2</v>
      </c>
      <c r="Q20" s="10" t="s">
        <v>78</v>
      </c>
      <c r="R20" s="10"/>
      <c r="S20" s="11"/>
      <c r="T20" s="11"/>
      <c r="U20" s="11"/>
      <c r="V20" s="10" t="s">
        <v>91</v>
      </c>
      <c r="W20" s="24" t="s">
        <v>92</v>
      </c>
      <c r="X20" s="31"/>
      <c r="Y20" s="15"/>
      <c r="Z20" s="15"/>
      <c r="AA20" s="32"/>
      <c r="AB20" s="33"/>
      <c r="AC20" s="34"/>
      <c r="AD20" s="35"/>
      <c r="AE20" s="36"/>
      <c r="AF20" s="37"/>
      <c r="AG20" s="37"/>
    </row>
    <row r="21" spans="1:33" ht="60" customHeight="1">
      <c r="A21" s="10">
        <v>2</v>
      </c>
      <c r="B21" s="11">
        <v>60000</v>
      </c>
      <c r="C21" s="10" t="s">
        <v>19</v>
      </c>
      <c r="D21" s="11" t="s">
        <v>70</v>
      </c>
      <c r="E21" s="11"/>
      <c r="F21" s="11"/>
      <c r="G21" s="11"/>
      <c r="H21" s="11" t="s">
        <v>69</v>
      </c>
      <c r="I21" s="11"/>
      <c r="J21" s="11"/>
      <c r="K21" s="11"/>
      <c r="L21" s="11"/>
      <c r="M21" s="11"/>
      <c r="N21" s="11"/>
      <c r="O21" s="11"/>
      <c r="P21" s="10">
        <v>119.6</v>
      </c>
      <c r="Q21" s="10" t="s">
        <v>79</v>
      </c>
      <c r="R21" s="10"/>
      <c r="S21" s="11"/>
      <c r="T21" s="11"/>
      <c r="U21" s="11"/>
      <c r="V21" s="10" t="s">
        <v>91</v>
      </c>
      <c r="W21" s="24" t="s">
        <v>92</v>
      </c>
      <c r="X21" s="31"/>
      <c r="Y21" s="15"/>
      <c r="Z21" s="15"/>
      <c r="AA21" s="32"/>
      <c r="AB21" s="33"/>
      <c r="AC21" s="34"/>
      <c r="AD21" s="35"/>
      <c r="AE21" s="36"/>
      <c r="AF21" s="37"/>
      <c r="AG21" s="37"/>
    </row>
    <row r="22" spans="1:33" ht="60" customHeight="1">
      <c r="A22" s="10">
        <v>3</v>
      </c>
      <c r="B22" s="11">
        <v>60000</v>
      </c>
      <c r="C22" s="10" t="s">
        <v>19</v>
      </c>
      <c r="D22" s="11" t="s">
        <v>71</v>
      </c>
      <c r="E22" s="11"/>
      <c r="F22" s="11"/>
      <c r="G22" s="11"/>
      <c r="H22" s="11" t="s">
        <v>69</v>
      </c>
      <c r="I22" s="11"/>
      <c r="J22" s="11"/>
      <c r="K22" s="11"/>
      <c r="L22" s="11"/>
      <c r="M22" s="11"/>
      <c r="N22" s="11"/>
      <c r="O22" s="11"/>
      <c r="P22" s="10">
        <v>55.2</v>
      </c>
      <c r="Q22" s="10" t="s">
        <v>80</v>
      </c>
      <c r="R22" s="10"/>
      <c r="S22" s="11"/>
      <c r="T22" s="11"/>
      <c r="U22" s="11"/>
      <c r="V22" s="10" t="s">
        <v>91</v>
      </c>
      <c r="W22" s="24" t="s">
        <v>92</v>
      </c>
      <c r="X22" s="31"/>
      <c r="Y22" s="15"/>
      <c r="Z22" s="15"/>
      <c r="AA22" s="32"/>
      <c r="AB22" s="33"/>
      <c r="AC22" s="34"/>
      <c r="AD22" s="35"/>
      <c r="AE22" s="36"/>
      <c r="AF22" s="37"/>
      <c r="AG22" s="37"/>
    </row>
    <row r="23" spans="1:33" ht="60" customHeight="1">
      <c r="A23" s="10">
        <v>4</v>
      </c>
      <c r="B23" s="11">
        <v>60000</v>
      </c>
      <c r="C23" s="10" t="s">
        <v>19</v>
      </c>
      <c r="D23" s="11" t="s">
        <v>72</v>
      </c>
      <c r="E23" s="11"/>
      <c r="F23" s="11"/>
      <c r="G23" s="11"/>
      <c r="H23" s="11" t="s">
        <v>69</v>
      </c>
      <c r="I23" s="11"/>
      <c r="J23" s="11"/>
      <c r="K23" s="11"/>
      <c r="L23" s="11"/>
      <c r="M23" s="11"/>
      <c r="N23" s="11"/>
      <c r="O23" s="11"/>
      <c r="P23" s="10">
        <v>55.2</v>
      </c>
      <c r="Q23" s="10" t="s">
        <v>81</v>
      </c>
      <c r="R23" s="10"/>
      <c r="S23" s="11"/>
      <c r="T23" s="11"/>
      <c r="U23" s="11"/>
      <c r="V23" s="10" t="s">
        <v>91</v>
      </c>
      <c r="W23" s="24" t="s">
        <v>92</v>
      </c>
      <c r="X23" s="31"/>
      <c r="Y23" s="15"/>
      <c r="Z23" s="15"/>
      <c r="AA23" s="32"/>
      <c r="AB23" s="33"/>
      <c r="AC23" s="34"/>
      <c r="AD23" s="35"/>
      <c r="AE23" s="36"/>
      <c r="AF23" s="37"/>
      <c r="AG23" s="37"/>
    </row>
    <row r="24" spans="1:33" ht="60" customHeight="1">
      <c r="A24" s="10">
        <v>5</v>
      </c>
      <c r="B24" s="11">
        <v>60000</v>
      </c>
      <c r="C24" s="10" t="s">
        <v>19</v>
      </c>
      <c r="D24" s="11" t="s">
        <v>73</v>
      </c>
      <c r="E24" s="11"/>
      <c r="F24" s="11"/>
      <c r="G24" s="11"/>
      <c r="H24" s="11" t="s">
        <v>69</v>
      </c>
      <c r="I24" s="11"/>
      <c r="J24" s="11"/>
      <c r="K24" s="11"/>
      <c r="L24" s="11"/>
      <c r="M24" s="11"/>
      <c r="N24" s="11"/>
      <c r="O24" s="11"/>
      <c r="P24" s="10">
        <v>55.2</v>
      </c>
      <c r="Q24" s="10" t="s">
        <v>81</v>
      </c>
      <c r="R24" s="10"/>
      <c r="S24" s="11"/>
      <c r="T24" s="11"/>
      <c r="U24" s="11"/>
      <c r="V24" s="10" t="s">
        <v>91</v>
      </c>
      <c r="W24" s="24" t="s">
        <v>92</v>
      </c>
      <c r="X24" s="31"/>
      <c r="Y24" s="15"/>
      <c r="Z24" s="15"/>
      <c r="AA24" s="32"/>
      <c r="AB24" s="33"/>
      <c r="AC24" s="34"/>
      <c r="AD24" s="35"/>
      <c r="AE24" s="36"/>
      <c r="AF24" s="37"/>
      <c r="AG24" s="37"/>
    </row>
    <row r="25" spans="1:33" ht="60" customHeight="1">
      <c r="A25" s="10">
        <v>6</v>
      </c>
      <c r="B25" s="11">
        <v>60000</v>
      </c>
      <c r="C25" s="10" t="s">
        <v>19</v>
      </c>
      <c r="D25" s="11" t="s">
        <v>74</v>
      </c>
      <c r="E25" s="11"/>
      <c r="F25" s="11"/>
      <c r="G25" s="11"/>
      <c r="H25" s="11" t="s">
        <v>69</v>
      </c>
      <c r="I25" s="11"/>
      <c r="J25" s="11"/>
      <c r="K25" s="11"/>
      <c r="L25" s="11"/>
      <c r="M25" s="11"/>
      <c r="N25" s="11"/>
      <c r="O25" s="11"/>
      <c r="P25" s="10">
        <v>55.2</v>
      </c>
      <c r="Q25" s="10" t="s">
        <v>81</v>
      </c>
      <c r="R25" s="10"/>
      <c r="S25" s="11"/>
      <c r="T25" s="11"/>
      <c r="U25" s="11"/>
      <c r="V25" s="10" t="s">
        <v>91</v>
      </c>
      <c r="W25" s="24" t="s">
        <v>92</v>
      </c>
      <c r="X25" s="31"/>
      <c r="Y25" s="15"/>
      <c r="Z25" s="15"/>
      <c r="AA25" s="32"/>
      <c r="AB25" s="33"/>
      <c r="AC25" s="34"/>
      <c r="AD25" s="35"/>
      <c r="AE25" s="36"/>
      <c r="AF25" s="37"/>
      <c r="AG25" s="37"/>
    </row>
    <row r="26" spans="1:33" ht="60" customHeight="1">
      <c r="A26" s="10">
        <v>7</v>
      </c>
      <c r="B26" s="11">
        <v>60000</v>
      </c>
      <c r="C26" s="10" t="s">
        <v>19</v>
      </c>
      <c r="D26" s="11" t="s">
        <v>75</v>
      </c>
      <c r="E26" s="11"/>
      <c r="F26" s="11"/>
      <c r="G26" s="11"/>
      <c r="H26" s="11" t="s">
        <v>69</v>
      </c>
      <c r="I26" s="11"/>
      <c r="J26" s="11"/>
      <c r="K26" s="11"/>
      <c r="L26" s="11"/>
      <c r="M26" s="11"/>
      <c r="N26" s="11"/>
      <c r="O26" s="11"/>
      <c r="P26" s="10">
        <v>55.2</v>
      </c>
      <c r="Q26" s="10" t="s">
        <v>81</v>
      </c>
      <c r="R26" s="10"/>
      <c r="S26" s="11"/>
      <c r="T26" s="11"/>
      <c r="U26" s="11"/>
      <c r="V26" s="10" t="s">
        <v>91</v>
      </c>
      <c r="W26" s="24" t="s">
        <v>92</v>
      </c>
      <c r="X26" s="31"/>
      <c r="Y26" s="15"/>
      <c r="Z26" s="15"/>
      <c r="AA26" s="32"/>
      <c r="AB26" s="33"/>
      <c r="AC26" s="34"/>
      <c r="AD26" s="35"/>
      <c r="AE26" s="36"/>
      <c r="AF26" s="37"/>
      <c r="AG26" s="37"/>
    </row>
    <row r="27" spans="1:33" ht="60" customHeight="1">
      <c r="A27" s="10">
        <v>8</v>
      </c>
      <c r="B27" s="11">
        <v>60000</v>
      </c>
      <c r="C27" s="10" t="s">
        <v>19</v>
      </c>
      <c r="D27" s="11" t="s">
        <v>76</v>
      </c>
      <c r="E27" s="11"/>
      <c r="F27" s="11"/>
      <c r="G27" s="11"/>
      <c r="H27" s="11" t="s">
        <v>69</v>
      </c>
      <c r="I27" s="11"/>
      <c r="J27" s="11"/>
      <c r="K27" s="11"/>
      <c r="L27" s="11"/>
      <c r="M27" s="11"/>
      <c r="N27" s="11"/>
      <c r="O27" s="11"/>
      <c r="P27" s="10">
        <v>55.2</v>
      </c>
      <c r="Q27" s="10" t="s">
        <v>81</v>
      </c>
      <c r="R27" s="10"/>
      <c r="S27" s="11"/>
      <c r="T27" s="11"/>
      <c r="U27" s="11"/>
      <c r="V27" s="10" t="s">
        <v>91</v>
      </c>
      <c r="W27" s="24" t="s">
        <v>92</v>
      </c>
      <c r="X27" s="31"/>
      <c r="Y27" s="15"/>
      <c r="Z27" s="15"/>
      <c r="AA27" s="32"/>
      <c r="AB27" s="33"/>
      <c r="AC27" s="34"/>
      <c r="AD27" s="35"/>
      <c r="AE27" s="36"/>
      <c r="AF27" s="37"/>
      <c r="AG27" s="37"/>
    </row>
    <row r="28" spans="1:33" ht="60" customHeight="1">
      <c r="A28" s="10">
        <v>9</v>
      </c>
      <c r="B28" s="11">
        <v>60000</v>
      </c>
      <c r="C28" s="10" t="s">
        <v>19</v>
      </c>
      <c r="D28" s="11" t="s">
        <v>77</v>
      </c>
      <c r="E28" s="11"/>
      <c r="F28" s="11"/>
      <c r="G28" s="11"/>
      <c r="H28" s="11" t="s">
        <v>69</v>
      </c>
      <c r="I28" s="11"/>
      <c r="J28" s="11"/>
      <c r="K28" s="11"/>
      <c r="L28" s="11"/>
      <c r="M28" s="11"/>
      <c r="N28" s="11"/>
      <c r="O28" s="11"/>
      <c r="P28" s="10">
        <v>55.2</v>
      </c>
      <c r="Q28" s="10" t="s">
        <v>82</v>
      </c>
      <c r="R28" s="10"/>
      <c r="S28" s="11"/>
      <c r="T28" s="11"/>
      <c r="U28" s="11"/>
      <c r="V28" s="10" t="s">
        <v>91</v>
      </c>
      <c r="W28" s="24" t="s">
        <v>92</v>
      </c>
      <c r="X28" s="31"/>
      <c r="Y28" s="15"/>
      <c r="Z28" s="15"/>
      <c r="AA28" s="32"/>
      <c r="AB28" s="33"/>
      <c r="AC28" s="34"/>
      <c r="AD28" s="35"/>
      <c r="AE28" s="36"/>
      <c r="AF28" s="37"/>
      <c r="AG28" s="37"/>
    </row>
  </sheetData>
  <mergeCells count="24">
    <mergeCell ref="A1:W1"/>
    <mergeCell ref="A2:W2"/>
    <mergeCell ref="A3:W3"/>
    <mergeCell ref="A4:W4"/>
    <mergeCell ref="A5:W5"/>
    <mergeCell ref="A6:W6"/>
    <mergeCell ref="A7:W7"/>
    <mergeCell ref="A8:W8"/>
    <mergeCell ref="A9:W9"/>
    <mergeCell ref="A10:W10"/>
    <mergeCell ref="X11:AG11"/>
    <mergeCell ref="AF12:AG12"/>
    <mergeCell ref="X12:Z12"/>
    <mergeCell ref="A14:A19"/>
    <mergeCell ref="B14:B19"/>
    <mergeCell ref="C14:C19"/>
    <mergeCell ref="D14:D19"/>
    <mergeCell ref="O14:O19"/>
    <mergeCell ref="P14:P19"/>
    <mergeCell ref="R14:R19"/>
    <mergeCell ref="W14:W19"/>
    <mergeCell ref="B13:C13"/>
    <mergeCell ref="A12:W12"/>
    <mergeCell ref="A11:W11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2025-10-23T07:00:49Z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2052-11.1.0.14309</vt:lpwstr>
  </property>
</Properties>
</file>