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9-检验科-角蛋白\002科室反馈试剂调研参数及挂网公告\"/>
    </mc:Choice>
  </mc:AlternateContent>
  <xr:revisionPtr revIDLastSave="0" documentId="13_ncr:1_{5C73EF3B-FB7E-4544-8101-9C94034FACA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<sst xmlns="http://schemas.openxmlformats.org/spreadsheetml/2006/main" count="102" uniqueCount="81">
  <si>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</si>
  <si>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</si>
  <si>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</si>
  <si>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</si>
  <si>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</si>
  <si>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</si>
  <si>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</si>
  <si>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</si>
  <si>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</si>
  <si>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</si>
  <si>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</si>
  <si>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</si>
  <si>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</si>
  <si>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</si>
  <si>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</si>
  <si>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</si>
  <si>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</si>
  <si>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</si>
  <si>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</si>
  <si>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</si>
  <si>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</si>
  <si>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</si>
  <si>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</si>
  <si>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</si>
  <si>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</si>
  <si>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</si>
  <si>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</si>
  <si>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</si>
  <si>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</si>
  <si>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</si>
  <si>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</si>
  <si>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</si>
  <si>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</si>
  <si>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</si>
  <si>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</si>
  <si>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</si>
  <si>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</si>
  <si>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</si>
  <si>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</si>
  <si>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</si>
  <si>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</si>
  <si>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</si>
  <si>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</si>
  <si>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</si>
  <si>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</si>
  <si>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</si>
  <si>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</si>
  <si>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</si>
  <si>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</si>
  <si>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</si>
  <si>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</si>
  <si>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</si>
  <si>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</si>
  <si>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</si>
  <si>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</si>
  <si>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</si>
  <si>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</si>
  <si>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</si>
  <si>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</si>
  <si>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</si>
  <si>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</si>
  <si>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</si>
  <si>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</si>
  <si>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</si>
  <si>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</si>
  <si>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</si>
  <si>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</si>
  <si>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>新招采子系统广州平台专区</t>
    <phoneticPr fontId="8" type="noConversion"/>
  </si>
  <si>
    <t>202529-检验科-角蛋白18-3A9片段（CK18）试剂盒市场调研</t>
    <phoneticPr fontId="8" type="noConversion"/>
  </si>
  <si>
    <t xml:space="preserve">角蛋白18-3A9片段（CK18）试剂盒  </t>
  </si>
  <si>
    <t>化学发光法(定量检测)</t>
  </si>
  <si>
    <t>250404010-6</t>
  </si>
  <si>
    <t>体外诊断试剂分类目录管理类别</t>
    <phoneticPr fontId="8" type="noConversion"/>
  </si>
  <si>
    <t>Ⅲ类</t>
    <phoneticPr fontId="8" type="noConversion"/>
  </si>
  <si>
    <t>Ⅰ类</t>
    <phoneticPr fontId="8" type="noConversion"/>
  </si>
  <si>
    <t>Ⅰ类</t>
  </si>
  <si>
    <t>300
400</t>
    <phoneticPr fontId="8" type="noConversion"/>
  </si>
  <si>
    <t>XX医院
XXX医院</t>
    <phoneticPr fontId="8" type="noConversion"/>
  </si>
  <si>
    <t>注：检测项目的主试剂必须符合体外诊断试剂分类目录管理类别的要求</t>
    <phoneticPr fontId="8" type="noConversion"/>
  </si>
  <si>
    <t>Ⅱ类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</si>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</sst>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workbookViewId="0">
      <pane ySplit="13" topLeftCell="A14" activePane="bottomLeft" state="frozen"/>
      <selection pane="bottomLeft" activeCell="U22" sqref="U22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9.5" style="4" customWidth="1"/>
    <col min="23" max="23" width="24.33203125" style="4" bestFit="1" customWidth="1"/>
    <col min="24" max="26" width="10.58203125" style="4" customWidth="1"/>
    <col min="27" max="31" width="12.58203125" style="4" customWidth="1"/>
    <col min="32" max="32" width="10.58203125" style="4" customWidth="1"/>
    <col min="33" max="33" width="12.58203125" style="4" customWidth="1"/>
    <col min="34" max="16384" width="8.6640625" style="4"/>
  </cols>
  <sheetData>
    <row r="1" spans="1:33" ht="25" customHeight="1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33" ht="25" customHeight="1">
      <c r="A2" s="57" t="s">
        <v>68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33" ht="20" customHeight="1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33" ht="20" customHeight="1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33" ht="20" customHeight="1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</row>
    <row r="6" spans="1:33" ht="20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</row>
    <row r="7" spans="1:33" s="1" customFormat="1" ht="20" customHeight="1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33" s="1" customFormat="1" ht="20" customHeight="1">
      <c r="A8" s="41" t="s">
        <v>58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33" s="1" customFormat="1" ht="20" customHeight="1">
      <c r="A9" s="41" t="s">
        <v>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33" s="1" customFormat="1" ht="20" customHeight="1">
      <c r="A10" s="41" t="s">
        <v>36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33" s="1" customFormat="1" ht="20" customHeight="1">
      <c r="A11" s="41" t="s">
        <v>63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2" t="s">
        <v>65</v>
      </c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1" customFormat="1" ht="40" customHeight="1">
      <c r="A12" s="41" t="s">
        <v>78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38" t="s">
        <v>67</v>
      </c>
      <c r="Y12" s="38"/>
      <c r="Z12" s="38"/>
      <c r="AA12" s="26" t="s">
        <v>37</v>
      </c>
      <c r="AB12" s="27" t="s">
        <v>38</v>
      </c>
      <c r="AC12" s="28" t="s">
        <v>39</v>
      </c>
      <c r="AD12" s="29" t="s">
        <v>40</v>
      </c>
      <c r="AE12" s="25" t="s">
        <v>41</v>
      </c>
      <c r="AF12" s="39" t="s">
        <v>42</v>
      </c>
      <c r="AG12" s="40"/>
    </row>
    <row r="13" spans="1:33" s="2" customFormat="1" ht="60" customHeight="1">
      <c r="A13" s="5" t="s">
        <v>6</v>
      </c>
      <c r="B13" s="56" t="s">
        <v>7</v>
      </c>
      <c r="C13" s="56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50</v>
      </c>
      <c r="L13" s="14" t="s">
        <v>49</v>
      </c>
      <c r="M13" s="5" t="s">
        <v>64</v>
      </c>
      <c r="N13" s="5" t="s">
        <v>15</v>
      </c>
      <c r="O13" s="5" t="s">
        <v>54</v>
      </c>
      <c r="P13" s="5" t="s">
        <v>55</v>
      </c>
      <c r="Q13" s="5" t="s">
        <v>16</v>
      </c>
      <c r="R13" s="5" t="s">
        <v>48</v>
      </c>
      <c r="S13" s="12" t="s">
        <v>35</v>
      </c>
      <c r="T13" s="5" t="s">
        <v>33</v>
      </c>
      <c r="U13" s="5" t="s">
        <v>56</v>
      </c>
      <c r="V13" s="30" t="s">
        <v>72</v>
      </c>
      <c r="W13" s="5" t="s">
        <v>17</v>
      </c>
      <c r="X13" s="15" t="s">
        <v>43</v>
      </c>
      <c r="Y13" s="16" t="s">
        <v>44</v>
      </c>
      <c r="Z13" s="16" t="s">
        <v>45</v>
      </c>
      <c r="AA13" s="17" t="s">
        <v>46</v>
      </c>
      <c r="AB13" s="18" t="s">
        <v>46</v>
      </c>
      <c r="AC13" s="19" t="s">
        <v>46</v>
      </c>
      <c r="AD13" s="20" t="s">
        <v>46</v>
      </c>
      <c r="AE13" s="21" t="s">
        <v>46</v>
      </c>
      <c r="AF13" s="22" t="s">
        <v>46</v>
      </c>
      <c r="AG13" s="22" t="s">
        <v>47</v>
      </c>
    </row>
    <row r="14" spans="1:33" s="2" customFormat="1" ht="40" customHeight="1">
      <c r="A14" s="43" t="s">
        <v>18</v>
      </c>
      <c r="B14" s="43">
        <v>1</v>
      </c>
      <c r="C14" s="43" t="s">
        <v>19</v>
      </c>
      <c r="D14" s="46" t="s">
        <v>20</v>
      </c>
      <c r="E14" s="6" t="s">
        <v>61</v>
      </c>
      <c r="F14" s="6"/>
      <c r="G14" s="6" t="s">
        <v>59</v>
      </c>
      <c r="H14" s="6"/>
      <c r="I14" s="6"/>
      <c r="J14" s="6"/>
      <c r="K14" s="6">
        <v>260</v>
      </c>
      <c r="L14" s="6" t="s">
        <v>51</v>
      </c>
      <c r="M14" s="6">
        <v>600</v>
      </c>
      <c r="N14" s="23">
        <f>K14/M14</f>
        <v>0.43333333333333335</v>
      </c>
      <c r="O14" s="50" t="s">
        <v>60</v>
      </c>
      <c r="P14" s="50">
        <v>18.399999999999999</v>
      </c>
      <c r="Q14" s="7"/>
      <c r="R14" s="53">
        <f>2.06/18.4</f>
        <v>0.11195652173913044</v>
      </c>
      <c r="S14" s="6" t="s">
        <v>34</v>
      </c>
      <c r="T14" s="6" t="s">
        <v>57</v>
      </c>
      <c r="U14" s="6" t="s">
        <v>21</v>
      </c>
      <c r="V14" s="6" t="s">
        <v>73</v>
      </c>
      <c r="W14" s="43" t="s">
        <v>22</v>
      </c>
      <c r="X14" s="31"/>
      <c r="Y14" s="15"/>
      <c r="Z14" s="15"/>
      <c r="AA14" s="32"/>
      <c r="AB14" s="33"/>
      <c r="AC14" s="34"/>
      <c r="AD14" s="35"/>
      <c r="AE14" s="36"/>
      <c r="AF14" s="37" t="s">
        <v>76</v>
      </c>
      <c r="AG14" s="37" t="s">
        <v>77</v>
      </c>
    </row>
    <row r="15" spans="1:33" s="2" customFormat="1" ht="40" customHeight="1">
      <c r="A15" s="44"/>
      <c r="B15" s="44"/>
      <c r="C15" s="44"/>
      <c r="D15" s="47"/>
      <c r="E15" s="6" t="s">
        <v>62</v>
      </c>
      <c r="F15" s="6"/>
      <c r="G15" s="6" t="s">
        <v>23</v>
      </c>
      <c r="H15" s="6"/>
      <c r="I15" s="6"/>
      <c r="J15" s="6"/>
      <c r="K15" s="6">
        <v>2610</v>
      </c>
      <c r="L15" s="6" t="s">
        <v>51</v>
      </c>
      <c r="M15" s="6">
        <v>8800</v>
      </c>
      <c r="N15" s="23">
        <f t="shared" ref="N15:N19" si="0">K15/M15</f>
        <v>0.29659090909090907</v>
      </c>
      <c r="O15" s="51"/>
      <c r="P15" s="51"/>
      <c r="Q15" s="8"/>
      <c r="R15" s="54"/>
      <c r="S15" s="6"/>
      <c r="T15" s="6" t="s">
        <v>24</v>
      </c>
      <c r="U15" s="6" t="s">
        <v>21</v>
      </c>
      <c r="V15" s="6" t="s">
        <v>74</v>
      </c>
      <c r="W15" s="44"/>
      <c r="X15" s="31"/>
      <c r="Y15" s="15"/>
      <c r="Z15" s="15"/>
      <c r="AA15" s="32"/>
      <c r="AB15" s="33"/>
      <c r="AC15" s="34"/>
      <c r="AD15" s="35"/>
      <c r="AE15" s="36"/>
      <c r="AF15" s="37"/>
      <c r="AG15" s="37"/>
    </row>
    <row r="16" spans="1:33" s="2" customFormat="1" ht="40" customHeight="1">
      <c r="A16" s="44"/>
      <c r="B16" s="44"/>
      <c r="C16" s="44"/>
      <c r="D16" s="47"/>
      <c r="E16" s="6" t="s">
        <v>25</v>
      </c>
      <c r="F16" s="6"/>
      <c r="G16" s="6" t="s">
        <v>23</v>
      </c>
      <c r="H16" s="6"/>
      <c r="I16" s="6"/>
      <c r="J16" s="6"/>
      <c r="K16" s="6">
        <v>1575</v>
      </c>
      <c r="L16" s="6" t="s">
        <v>51</v>
      </c>
      <c r="M16" s="6">
        <v>8800</v>
      </c>
      <c r="N16" s="23">
        <f t="shared" si="0"/>
        <v>0.17897727272727273</v>
      </c>
      <c r="O16" s="51"/>
      <c r="P16" s="51"/>
      <c r="Q16" s="8"/>
      <c r="R16" s="54"/>
      <c r="S16" s="6"/>
      <c r="T16" s="6" t="s">
        <v>26</v>
      </c>
      <c r="U16" s="6" t="s">
        <v>21</v>
      </c>
      <c r="V16" s="6" t="s">
        <v>75</v>
      </c>
      <c r="W16" s="44"/>
      <c r="X16" s="31"/>
      <c r="Y16" s="15"/>
      <c r="Z16" s="15"/>
      <c r="AA16" s="32"/>
      <c r="AB16" s="33"/>
      <c r="AC16" s="34"/>
      <c r="AD16" s="35"/>
      <c r="AE16" s="36"/>
      <c r="AF16" s="37"/>
      <c r="AG16" s="37"/>
    </row>
    <row r="17" spans="1:33" s="2" customFormat="1" ht="40" customHeight="1">
      <c r="A17" s="44"/>
      <c r="B17" s="44"/>
      <c r="C17" s="44"/>
      <c r="D17" s="47"/>
      <c r="E17" s="6" t="s">
        <v>27</v>
      </c>
      <c r="F17" s="6"/>
      <c r="G17" s="6" t="s">
        <v>28</v>
      </c>
      <c r="H17" s="6"/>
      <c r="I17" s="6"/>
      <c r="J17" s="6"/>
      <c r="K17" s="6">
        <v>3870</v>
      </c>
      <c r="L17" s="6" t="s">
        <v>51</v>
      </c>
      <c r="M17" s="6">
        <v>8800</v>
      </c>
      <c r="N17" s="23">
        <f t="shared" si="0"/>
        <v>0.43977272727272726</v>
      </c>
      <c r="O17" s="51"/>
      <c r="P17" s="51"/>
      <c r="Q17" s="8"/>
      <c r="R17" s="54"/>
      <c r="S17" s="6"/>
      <c r="T17" s="6" t="s">
        <v>29</v>
      </c>
      <c r="U17" s="6" t="s">
        <v>21</v>
      </c>
      <c r="V17" s="6" t="s">
        <v>75</v>
      </c>
      <c r="W17" s="44"/>
      <c r="X17" s="31"/>
      <c r="Y17" s="15"/>
      <c r="Z17" s="15"/>
      <c r="AA17" s="32"/>
      <c r="AB17" s="33"/>
      <c r="AC17" s="34"/>
      <c r="AD17" s="35"/>
      <c r="AE17" s="36"/>
      <c r="AF17" s="37"/>
      <c r="AG17" s="37"/>
    </row>
    <row r="18" spans="1:33" s="2" customFormat="1" ht="40" customHeight="1">
      <c r="A18" s="44"/>
      <c r="B18" s="44"/>
      <c r="C18" s="44"/>
      <c r="D18" s="47"/>
      <c r="E18" s="6" t="s">
        <v>30</v>
      </c>
      <c r="F18" s="6"/>
      <c r="G18" s="6" t="s">
        <v>31</v>
      </c>
      <c r="H18" s="6"/>
      <c r="I18" s="6"/>
      <c r="J18" s="6"/>
      <c r="K18" s="6">
        <v>5670</v>
      </c>
      <c r="L18" s="6" t="s">
        <v>51</v>
      </c>
      <c r="M18" s="6">
        <v>8000</v>
      </c>
      <c r="N18" s="23">
        <f t="shared" si="0"/>
        <v>0.70874999999999999</v>
      </c>
      <c r="O18" s="51"/>
      <c r="P18" s="51"/>
      <c r="Q18" s="13"/>
      <c r="R18" s="54"/>
      <c r="S18" s="6"/>
      <c r="T18" s="6" t="s">
        <v>32</v>
      </c>
      <c r="U18" s="6" t="s">
        <v>21</v>
      </c>
      <c r="V18" s="6" t="s">
        <v>75</v>
      </c>
      <c r="W18" s="44"/>
      <c r="X18" s="31"/>
      <c r="Y18" s="15"/>
      <c r="Z18" s="15"/>
      <c r="AA18" s="32"/>
      <c r="AB18" s="33"/>
      <c r="AC18" s="34"/>
      <c r="AD18" s="35"/>
      <c r="AE18" s="36"/>
      <c r="AF18" s="37"/>
      <c r="AG18" s="37"/>
    </row>
    <row r="19" spans="1:33" s="2" customFormat="1" ht="40" customHeight="1">
      <c r="A19" s="45"/>
      <c r="B19" s="45"/>
      <c r="C19" s="45"/>
      <c r="D19" s="48"/>
      <c r="E19" s="6" t="s">
        <v>52</v>
      </c>
      <c r="F19" s="6"/>
      <c r="G19" s="6" t="s">
        <v>53</v>
      </c>
      <c r="H19" s="6"/>
      <c r="I19" s="6"/>
      <c r="J19" s="6"/>
      <c r="K19" s="6">
        <v>0</v>
      </c>
      <c r="L19" s="6" t="s">
        <v>51</v>
      </c>
      <c r="M19" s="6">
        <v>100</v>
      </c>
      <c r="N19" s="23">
        <f t="shared" si="0"/>
        <v>0</v>
      </c>
      <c r="O19" s="52"/>
      <c r="P19" s="52"/>
      <c r="Q19" s="9"/>
      <c r="R19" s="55"/>
      <c r="S19" s="6"/>
      <c r="T19" s="6" t="s">
        <v>32</v>
      </c>
      <c r="U19" s="6" t="s">
        <v>21</v>
      </c>
      <c r="V19" s="6" t="s">
        <v>75</v>
      </c>
      <c r="W19" s="45"/>
      <c r="X19" s="31"/>
      <c r="Y19" s="15"/>
      <c r="Z19" s="15"/>
      <c r="AA19" s="32"/>
      <c r="AB19" s="33"/>
      <c r="AC19" s="34"/>
      <c r="AD19" s="35"/>
      <c r="AE19" s="36"/>
      <c r="AF19" s="37"/>
      <c r="AG19" s="37"/>
    </row>
    <row r="20" spans="1:33" ht="60" customHeight="1">
      <c r="A20" s="10">
        <v>1</v>
      </c>
      <c r="B20" s="11">
        <v>36000</v>
      </c>
      <c r="C20" s="10" t="s">
        <v>19</v>
      </c>
      <c r="D20" s="11" t="s">
        <v>69</v>
      </c>
      <c r="E20" s="11"/>
      <c r="F20" s="11"/>
      <c r="G20" s="11"/>
      <c r="H20" s="11" t="s">
        <v>70</v>
      </c>
      <c r="I20" s="11"/>
      <c r="J20" s="11"/>
      <c r="K20" s="11"/>
      <c r="L20" s="11"/>
      <c r="M20" s="11"/>
      <c r="N20" s="11"/>
      <c r="O20" s="11"/>
      <c r="P20" s="10">
        <v>50</v>
      </c>
      <c r="Q20" s="10" t="s">
        <v>71</v>
      </c>
      <c r="R20" s="10"/>
      <c r="S20" s="11"/>
      <c r="T20" s="11"/>
      <c r="U20" s="11"/>
      <c r="V20" s="10" t="s">
        <v>79</v>
      </c>
      <c r="W20" s="24" t="s">
        <v>80</v>
      </c>
      <c r="X20" s="31"/>
      <c r="Y20" s="15"/>
      <c r="Z20" s="15"/>
      <c r="AA20" s="32"/>
      <c r="AB20" s="33"/>
      <c r="AC20" s="34"/>
      <c r="AD20" s="35"/>
      <c r="AE20" s="36"/>
      <c r="AF20" s="37"/>
      <c r="AG20" s="37"/>
    </row>
  </sheetData>
  <mergeCells count="24">
    <mergeCell ref="A1:W1"/>
    <mergeCell ref="A2:W2"/>
    <mergeCell ref="A3:W3"/>
    <mergeCell ref="A4:W4"/>
    <mergeCell ref="A5:W5"/>
    <mergeCell ref="A6:W6"/>
    <mergeCell ref="A7:W7"/>
    <mergeCell ref="A8:W8"/>
    <mergeCell ref="A9:W9"/>
    <mergeCell ref="A10:W10"/>
    <mergeCell ref="X12:Z12"/>
    <mergeCell ref="AF12:AG12"/>
    <mergeCell ref="A12:W12"/>
    <mergeCell ref="X11:AG11"/>
    <mergeCell ref="A14:A19"/>
    <mergeCell ref="B14:B19"/>
    <mergeCell ref="C14:C19"/>
    <mergeCell ref="D14:D19"/>
    <mergeCell ref="O14:O19"/>
    <mergeCell ref="P14:P19"/>
    <mergeCell ref="R14:R19"/>
    <mergeCell ref="W14:W19"/>
    <mergeCell ref="B13:C13"/>
    <mergeCell ref="A11:W1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