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15-骨髓室-细胞化学染色试剂\002科室反馈试剂调研参数及挂网公告\"/>
    </mc:Choice>
  </mc:AlternateContent>
  <xr:revisionPtr revIDLastSave="0" documentId="13_ncr:1_{8F51DF0D-A221-4F38-BD42-E71BF6A3C942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" i="1" l="1"/>
  <c r="O14" i="1"/>
  <c r="O15" i="1"/>
  <c r="O16" i="1"/>
  <c r="O17" i="1"/>
  <c r="O18" i="1"/>
  <c r="O13" i="1"/>
</calcChain>
</file>

<file path=xl/sharedStrings.xml><?xml version="1.0" encoding="utf-8"?>
<sst xmlns="http://schemas.openxmlformats.org/spreadsheetml/2006/main" count="112" uniqueCount="84">
  <si>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</si>
  <si>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</si>
  <si>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</si>
  <si>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</si>
  <si>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</si>
  <si>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</si>
  <si>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</si>
  <si>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</si>
  <si>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</si>
  <si>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</si>
  <si>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</si>
  <si>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</si>
  <si>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</si>
  <si>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</si>
  <si>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</si>
  <si>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</si>
  <si>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每盒测试量</t>
  </si>
  <si>
    <t>优惠
（如有）</t>
  </si>
  <si>
    <t>每测试成本（元）</t>
  </si>
  <si>
    <t>收费编码或自主定价</t>
  </si>
  <si>
    <t>备注</t>
  </si>
  <si>
    <t>示例</t>
  </si>
  <si>
    <t>T</t>
  </si>
  <si>
    <t>某检测项目</t>
  </si>
  <si>
    <t>长期有效</t>
  </si>
  <si>
    <t>填报示例，仅供参考，提交的表格请删除这几行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</si>
  <si>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</si>
  <si>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</si>
  <si>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</si>
  <si>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</si>
  <si>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</si>
  <si>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</si>
  <si>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</si>
  <si>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</si>
  <si>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</si>
  <si>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</si>
  <si>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试剂注册证或备案证号</t>
    <phoneticPr fontId="8" type="noConversion"/>
  </si>
  <si>
    <t>****有限公司</t>
    <phoneticPr fontId="8" type="noConversion"/>
  </si>
  <si>
    <t>生产商全称</t>
    <phoneticPr fontId="8" type="noConversion"/>
  </si>
  <si>
    <t>需免费提供试用品及协助科室进行性能验证</t>
    <phoneticPr fontId="8" type="noConversion"/>
  </si>
  <si>
    <t>需提供相关试剂的2023、2024年开具的发票扫描件作为佐证材料</t>
    <phoneticPr fontId="8" type="noConversion"/>
  </si>
  <si>
    <t>广州医用耗材采购交易平台</t>
    <phoneticPr fontId="8" type="noConversion"/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</si>
  <si>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</si>
  <si>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</si>
  <si>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</si>
  <si>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</si>
  <si>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</si>
  <si>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</si>
  <si>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</si>
  <si>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</si>
  <si>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</si>
  <si>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</si>
  <si>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</si>
  <si>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成本百分比（%）</t>
    <phoneticPr fontId="8" type="noConversion"/>
  </si>
  <si>
    <t>包装单位
（盒、瓶等）</t>
    <phoneticPr fontId="8" type="noConversion"/>
  </si>
  <si>
    <t>包装单价
（元）</t>
    <phoneticPr fontId="8" type="noConversion"/>
  </si>
  <si>
    <t>瓶</t>
    <phoneticPr fontId="8" type="noConversion"/>
  </si>
  <si>
    <t>质控</t>
    <phoneticPr fontId="8" type="noConversion"/>
  </si>
  <si>
    <t>1mL</t>
    <phoneticPr fontId="8" type="noConversion"/>
  </si>
  <si>
    <t>额外配送</t>
    <phoneticPr fontId="8" type="noConversion"/>
  </si>
  <si>
    <t>每测试成本总计
（列式计算）</t>
    <phoneticPr fontId="8" type="noConversion"/>
  </si>
  <si>
    <t>项目收费
（元）</t>
    <phoneticPr fontId="8" type="noConversion"/>
  </si>
  <si>
    <t>注册证或备案证到期日</t>
    <phoneticPr fontId="8" type="noConversion"/>
  </si>
  <si>
    <t>Ⅲ类</t>
    <phoneticPr fontId="8" type="noConversion"/>
  </si>
  <si>
    <t>**械注2020****</t>
    <phoneticPr fontId="8" type="noConversion"/>
  </si>
  <si>
    <t>主试剂分类目录要求</t>
    <phoneticPr fontId="8" type="noConversion"/>
  </si>
  <si>
    <t>供应商所报项目应符合方法学要求，有相应的产品注册证或备案证</t>
    <phoneticPr fontId="8" type="noConversion"/>
  </si>
  <si>
    <t>600测试</t>
    <phoneticPr fontId="8" type="noConversion"/>
  </si>
  <si>
    <t>1-5项：主试剂0.43+稀释液0.30+溶血剂（0.18+0.44）+染色液0.71=2.06</t>
    <phoneticPr fontId="8" type="noConversion"/>
  </si>
  <si>
    <t>主试剂</t>
    <phoneticPr fontId="8" type="noConversion"/>
  </si>
  <si>
    <t>稀释液</t>
    <phoneticPr fontId="8" type="noConversion"/>
  </si>
  <si>
    <t>供应商所报试剂价格保留两位小数</t>
    <phoneticPr fontId="8" type="noConversion"/>
  </si>
  <si>
    <t>铁染色液</t>
  </si>
  <si>
    <t xml:space="preserve">酸性磷酸酶染色液(ACP) </t>
  </si>
  <si>
    <t xml:space="preserve">过氧化物酶染色液（POX）（氧化WG-KI法） </t>
  </si>
  <si>
    <t>嗜碱性粒细胞染色液（甲苯胺蓝法）</t>
  </si>
  <si>
    <t>碱性磷酸酶染色液</t>
  </si>
  <si>
    <t>用于骨髓细胞和血液细胞的组织细胞学染色</t>
    <phoneticPr fontId="8" type="noConversion"/>
  </si>
  <si>
    <t>普鲁士蓝反应</t>
  </si>
  <si>
    <t>酒石酸抑制试验</t>
  </si>
  <si>
    <t>氧化WG-KI法</t>
  </si>
  <si>
    <t>甲苯胺蓝法</t>
  </si>
  <si>
    <t>偶氮偶联法</t>
  </si>
  <si>
    <t>202503-血液科-骨髓室细胞化学染色试剂市场调研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</si>
</sst>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6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3"/>
  <sheetViews>
    <sheetView tabSelected="1" workbookViewId="0">
      <pane ySplit="12" topLeftCell="A13" activePane="bottomLeft" state="frozen"/>
      <selection pane="bottomLeft" activeCell="L29" sqref="L29"/>
    </sheetView>
  </sheetViews>
  <sheetFormatPr defaultColWidth="8.6640625" defaultRowHeight="30" customHeight="1"/>
  <cols>
    <col min="1" max="1" width="5.58203125" style="3" customWidth="1"/>
    <col min="2" max="2" width="6.1640625" style="4" bestFit="1" customWidth="1"/>
    <col min="3" max="3" width="2.25" style="3" bestFit="1" customWidth="1"/>
    <col min="4" max="4" width="22.08203125" style="4" bestFit="1" customWidth="1"/>
    <col min="5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5" width="10.58203125" style="4" customWidth="1"/>
    <col min="16" max="16" width="15.58203125" style="4" customWidth="1"/>
    <col min="17" max="17" width="7.83203125" style="4" bestFit="1" customWidth="1"/>
    <col min="18" max="18" width="10.1640625" style="4" bestFit="1" customWidth="1"/>
    <col min="19" max="19" width="10.58203125" style="4" customWidth="1"/>
    <col min="20" max="21" width="15.58203125" style="4" customWidth="1"/>
    <col min="22" max="22" width="9.5" style="4" bestFit="1" customWidth="1"/>
    <col min="23" max="23" width="9.5" style="4" customWidth="1"/>
    <col min="24" max="40" width="10.58203125" style="4" customWidth="1"/>
    <col min="41" max="16384" width="8.6640625" style="4"/>
  </cols>
  <sheetData>
    <row r="1" spans="1:40" ht="2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40" ht="25" customHeight="1">
      <c r="A2" s="49" t="s">
        <v>83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</row>
    <row r="3" spans="1:40" ht="20" customHeight="1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4" spans="1:40" ht="20" customHeigh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40" ht="20" customHeight="1">
      <c r="A5" s="50" t="s">
        <v>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</row>
    <row r="6" spans="1:40" ht="20" customHeight="1">
      <c r="A6" s="50" t="s">
        <v>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</row>
    <row r="7" spans="1:40" s="1" customFormat="1" ht="20" customHeight="1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40" s="1" customFormat="1" ht="20" customHeight="1">
      <c r="A8" s="48" t="s">
        <v>66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40" s="1" customFormat="1" ht="20" customHeight="1">
      <c r="A9" s="48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40" s="1" customFormat="1" ht="20" customHeight="1">
      <c r="A10" s="48" t="s">
        <v>39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6" t="s">
        <v>40</v>
      </c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</row>
    <row r="11" spans="1:40" s="1" customFormat="1" ht="20" customHeight="1">
      <c r="A11" s="48" t="s">
        <v>71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56" t="s">
        <v>41</v>
      </c>
      <c r="Z11" s="57"/>
      <c r="AA11" s="58"/>
      <c r="AB11" s="59" t="s">
        <v>42</v>
      </c>
      <c r="AC11" s="60"/>
      <c r="AD11" s="61" t="s">
        <v>43</v>
      </c>
      <c r="AE11" s="62"/>
      <c r="AF11" s="63" t="s">
        <v>44</v>
      </c>
      <c r="AG11" s="64"/>
      <c r="AH11" s="65" t="s">
        <v>45</v>
      </c>
      <c r="AI11" s="66"/>
      <c r="AJ11" s="51" t="s">
        <v>46</v>
      </c>
      <c r="AK11" s="52"/>
      <c r="AL11" s="53" t="s">
        <v>47</v>
      </c>
      <c r="AM11" s="54"/>
      <c r="AN11" s="55"/>
    </row>
    <row r="12" spans="1:40" s="2" customFormat="1" ht="40" customHeight="1">
      <c r="A12" s="5" t="s">
        <v>7</v>
      </c>
      <c r="B12" s="47" t="s">
        <v>8</v>
      </c>
      <c r="C12" s="47"/>
      <c r="D12" s="5" t="s">
        <v>9</v>
      </c>
      <c r="E12" s="5" t="s">
        <v>10</v>
      </c>
      <c r="F12" s="5" t="s">
        <v>11</v>
      </c>
      <c r="G12" s="5" t="s">
        <v>12</v>
      </c>
      <c r="H12" s="5" t="s">
        <v>13</v>
      </c>
      <c r="I12" s="5" t="s">
        <v>14</v>
      </c>
      <c r="J12" s="5" t="s">
        <v>15</v>
      </c>
      <c r="K12" s="5" t="s">
        <v>55</v>
      </c>
      <c r="L12" s="14" t="s">
        <v>54</v>
      </c>
      <c r="M12" s="5" t="s">
        <v>16</v>
      </c>
      <c r="N12" s="5" t="s">
        <v>17</v>
      </c>
      <c r="O12" s="5" t="s">
        <v>18</v>
      </c>
      <c r="P12" s="5" t="s">
        <v>60</v>
      </c>
      <c r="Q12" s="5" t="s">
        <v>61</v>
      </c>
      <c r="R12" s="5" t="s">
        <v>19</v>
      </c>
      <c r="S12" s="5" t="s">
        <v>53</v>
      </c>
      <c r="T12" s="12" t="s">
        <v>38</v>
      </c>
      <c r="U12" s="5" t="s">
        <v>36</v>
      </c>
      <c r="V12" s="5" t="s">
        <v>62</v>
      </c>
      <c r="W12" s="30" t="s">
        <v>65</v>
      </c>
      <c r="X12" s="5" t="s">
        <v>20</v>
      </c>
      <c r="Y12" s="15" t="s">
        <v>48</v>
      </c>
      <c r="Z12" s="16" t="s">
        <v>49</v>
      </c>
      <c r="AA12" s="16" t="s">
        <v>50</v>
      </c>
      <c r="AB12" s="17" t="s">
        <v>51</v>
      </c>
      <c r="AC12" s="17" t="s">
        <v>17</v>
      </c>
      <c r="AD12" s="18" t="s">
        <v>51</v>
      </c>
      <c r="AE12" s="18" t="s">
        <v>17</v>
      </c>
      <c r="AF12" s="19" t="s">
        <v>51</v>
      </c>
      <c r="AG12" s="19" t="s">
        <v>17</v>
      </c>
      <c r="AH12" s="20" t="s">
        <v>51</v>
      </c>
      <c r="AI12" s="20" t="s">
        <v>17</v>
      </c>
      <c r="AJ12" s="21" t="s">
        <v>51</v>
      </c>
      <c r="AK12" s="21" t="s">
        <v>17</v>
      </c>
      <c r="AL12" s="22" t="s">
        <v>51</v>
      </c>
      <c r="AM12" s="22" t="s">
        <v>17</v>
      </c>
      <c r="AN12" s="22" t="s">
        <v>52</v>
      </c>
    </row>
    <row r="13" spans="1:40" s="2" customFormat="1" ht="40" customHeight="1">
      <c r="A13" s="34" t="s">
        <v>21</v>
      </c>
      <c r="B13" s="34">
        <v>1</v>
      </c>
      <c r="C13" s="34" t="s">
        <v>22</v>
      </c>
      <c r="D13" s="37" t="s">
        <v>23</v>
      </c>
      <c r="E13" s="6" t="s">
        <v>69</v>
      </c>
      <c r="F13" s="6"/>
      <c r="G13" s="6" t="s">
        <v>67</v>
      </c>
      <c r="H13" s="6"/>
      <c r="I13" s="6"/>
      <c r="J13" s="6"/>
      <c r="K13" s="6">
        <v>260</v>
      </c>
      <c r="L13" s="6" t="s">
        <v>56</v>
      </c>
      <c r="M13" s="6">
        <v>600</v>
      </c>
      <c r="N13" s="6"/>
      <c r="O13" s="31">
        <f>K13/M13</f>
        <v>0.43333333333333335</v>
      </c>
      <c r="P13" s="40" t="s">
        <v>68</v>
      </c>
      <c r="Q13" s="40">
        <v>18.399999999999999</v>
      </c>
      <c r="R13" s="7"/>
      <c r="S13" s="43">
        <f>2.06/18.4</f>
        <v>0.11195652173913044</v>
      </c>
      <c r="T13" s="6" t="s">
        <v>37</v>
      </c>
      <c r="U13" s="6" t="s">
        <v>64</v>
      </c>
      <c r="V13" s="6" t="s">
        <v>24</v>
      </c>
      <c r="W13" s="40" t="s">
        <v>63</v>
      </c>
      <c r="X13" s="34" t="s">
        <v>25</v>
      </c>
      <c r="Y13" s="23"/>
      <c r="Z13" s="15"/>
      <c r="AA13" s="15"/>
      <c r="AB13" s="24"/>
      <c r="AC13" s="24"/>
      <c r="AD13" s="25"/>
      <c r="AE13" s="25"/>
      <c r="AF13" s="26"/>
      <c r="AG13" s="26"/>
      <c r="AH13" s="27"/>
      <c r="AI13" s="27"/>
      <c r="AJ13" s="28"/>
      <c r="AK13" s="28"/>
      <c r="AL13" s="29"/>
      <c r="AM13" s="29"/>
      <c r="AN13" s="29"/>
    </row>
    <row r="14" spans="1:40" s="2" customFormat="1" ht="40" customHeight="1">
      <c r="A14" s="35"/>
      <c r="B14" s="35"/>
      <c r="C14" s="35"/>
      <c r="D14" s="38"/>
      <c r="E14" s="6" t="s">
        <v>70</v>
      </c>
      <c r="F14" s="6"/>
      <c r="G14" s="6" t="s">
        <v>26</v>
      </c>
      <c r="H14" s="6"/>
      <c r="I14" s="6"/>
      <c r="J14" s="6"/>
      <c r="K14" s="6">
        <v>2610</v>
      </c>
      <c r="L14" s="6" t="s">
        <v>56</v>
      </c>
      <c r="M14" s="6">
        <v>8800</v>
      </c>
      <c r="N14" s="6"/>
      <c r="O14" s="31">
        <f t="shared" ref="O14:O18" si="0">K14/M14</f>
        <v>0.29659090909090907</v>
      </c>
      <c r="P14" s="41"/>
      <c r="Q14" s="41"/>
      <c r="R14" s="8"/>
      <c r="S14" s="44"/>
      <c r="T14" s="6"/>
      <c r="U14" s="6" t="s">
        <v>27</v>
      </c>
      <c r="V14" s="6" t="s">
        <v>24</v>
      </c>
      <c r="W14" s="41"/>
      <c r="X14" s="35"/>
      <c r="Y14" s="23"/>
      <c r="Z14" s="15"/>
      <c r="AA14" s="15"/>
      <c r="AB14" s="24"/>
      <c r="AC14" s="24"/>
      <c r="AD14" s="25"/>
      <c r="AE14" s="25"/>
      <c r="AF14" s="26"/>
      <c r="AG14" s="26"/>
      <c r="AH14" s="27"/>
      <c r="AI14" s="27"/>
      <c r="AJ14" s="28"/>
      <c r="AK14" s="28"/>
      <c r="AL14" s="29"/>
      <c r="AM14" s="29"/>
      <c r="AN14" s="29"/>
    </row>
    <row r="15" spans="1:40" s="2" customFormat="1" ht="40" customHeight="1">
      <c r="A15" s="35"/>
      <c r="B15" s="35"/>
      <c r="C15" s="35"/>
      <c r="D15" s="38"/>
      <c r="E15" s="6" t="s">
        <v>28</v>
      </c>
      <c r="F15" s="6"/>
      <c r="G15" s="6" t="s">
        <v>26</v>
      </c>
      <c r="H15" s="6"/>
      <c r="I15" s="6"/>
      <c r="J15" s="6"/>
      <c r="K15" s="6">
        <v>1575</v>
      </c>
      <c r="L15" s="6" t="s">
        <v>56</v>
      </c>
      <c r="M15" s="6">
        <v>8800</v>
      </c>
      <c r="N15" s="6"/>
      <c r="O15" s="31">
        <f t="shared" si="0"/>
        <v>0.17897727272727273</v>
      </c>
      <c r="P15" s="41"/>
      <c r="Q15" s="41"/>
      <c r="R15" s="8"/>
      <c r="S15" s="44"/>
      <c r="T15" s="6"/>
      <c r="U15" s="6" t="s">
        <v>29</v>
      </c>
      <c r="V15" s="6" t="s">
        <v>24</v>
      </c>
      <c r="W15" s="41"/>
      <c r="X15" s="35"/>
      <c r="Y15" s="23"/>
      <c r="Z15" s="15"/>
      <c r="AA15" s="15"/>
      <c r="AB15" s="24"/>
      <c r="AC15" s="24"/>
      <c r="AD15" s="25"/>
      <c r="AE15" s="25"/>
      <c r="AF15" s="26"/>
      <c r="AG15" s="26"/>
      <c r="AH15" s="27"/>
      <c r="AI15" s="27"/>
      <c r="AJ15" s="28"/>
      <c r="AK15" s="28"/>
      <c r="AL15" s="29"/>
      <c r="AM15" s="29"/>
      <c r="AN15" s="29"/>
    </row>
    <row r="16" spans="1:40" s="2" customFormat="1" ht="40" customHeight="1">
      <c r="A16" s="35"/>
      <c r="B16" s="35"/>
      <c r="C16" s="35"/>
      <c r="D16" s="38"/>
      <c r="E16" s="6" t="s">
        <v>30</v>
      </c>
      <c r="F16" s="6"/>
      <c r="G16" s="6" t="s">
        <v>31</v>
      </c>
      <c r="H16" s="6"/>
      <c r="I16" s="6"/>
      <c r="J16" s="6"/>
      <c r="K16" s="6">
        <v>3870</v>
      </c>
      <c r="L16" s="6" t="s">
        <v>56</v>
      </c>
      <c r="M16" s="6">
        <v>8800</v>
      </c>
      <c r="N16" s="6"/>
      <c r="O16" s="31">
        <f t="shared" si="0"/>
        <v>0.43977272727272726</v>
      </c>
      <c r="P16" s="41"/>
      <c r="Q16" s="41"/>
      <c r="R16" s="8"/>
      <c r="S16" s="44"/>
      <c r="T16" s="6"/>
      <c r="U16" s="6" t="s">
        <v>32</v>
      </c>
      <c r="V16" s="6" t="s">
        <v>24</v>
      </c>
      <c r="W16" s="41"/>
      <c r="X16" s="35"/>
      <c r="Y16" s="23"/>
      <c r="Z16" s="15"/>
      <c r="AA16" s="15"/>
      <c r="AB16" s="24"/>
      <c r="AC16" s="24"/>
      <c r="AD16" s="25"/>
      <c r="AE16" s="25"/>
      <c r="AF16" s="26"/>
      <c r="AG16" s="26"/>
      <c r="AH16" s="27"/>
      <c r="AI16" s="27"/>
      <c r="AJ16" s="28"/>
      <c r="AK16" s="28"/>
      <c r="AL16" s="29"/>
      <c r="AM16" s="29"/>
      <c r="AN16" s="29"/>
    </row>
    <row r="17" spans="1:40" s="2" customFormat="1" ht="40" customHeight="1">
      <c r="A17" s="35"/>
      <c r="B17" s="35"/>
      <c r="C17" s="35"/>
      <c r="D17" s="38"/>
      <c r="E17" s="6" t="s">
        <v>33</v>
      </c>
      <c r="F17" s="6"/>
      <c r="G17" s="6" t="s">
        <v>34</v>
      </c>
      <c r="H17" s="6"/>
      <c r="I17" s="6"/>
      <c r="J17" s="6"/>
      <c r="K17" s="6">
        <v>5670</v>
      </c>
      <c r="L17" s="6" t="s">
        <v>56</v>
      </c>
      <c r="M17" s="6">
        <v>8000</v>
      </c>
      <c r="N17" s="6"/>
      <c r="O17" s="31">
        <f t="shared" si="0"/>
        <v>0.70874999999999999</v>
      </c>
      <c r="P17" s="41"/>
      <c r="Q17" s="41"/>
      <c r="R17" s="13"/>
      <c r="S17" s="44"/>
      <c r="T17" s="6"/>
      <c r="U17" s="6" t="s">
        <v>35</v>
      </c>
      <c r="V17" s="6" t="s">
        <v>24</v>
      </c>
      <c r="W17" s="41"/>
      <c r="X17" s="35"/>
      <c r="Y17" s="23"/>
      <c r="Z17" s="15"/>
      <c r="AA17" s="15"/>
      <c r="AB17" s="24"/>
      <c r="AC17" s="24"/>
      <c r="AD17" s="25"/>
      <c r="AE17" s="25"/>
      <c r="AF17" s="26"/>
      <c r="AG17" s="26"/>
      <c r="AH17" s="27"/>
      <c r="AI17" s="27"/>
      <c r="AJ17" s="28"/>
      <c r="AK17" s="28"/>
      <c r="AL17" s="29"/>
      <c r="AM17" s="29"/>
      <c r="AN17" s="29"/>
    </row>
    <row r="18" spans="1:40" s="2" customFormat="1" ht="40" customHeight="1">
      <c r="A18" s="36"/>
      <c r="B18" s="36"/>
      <c r="C18" s="36"/>
      <c r="D18" s="39"/>
      <c r="E18" s="6" t="s">
        <v>57</v>
      </c>
      <c r="F18" s="6"/>
      <c r="G18" s="6" t="s">
        <v>58</v>
      </c>
      <c r="H18" s="6"/>
      <c r="I18" s="6"/>
      <c r="J18" s="6"/>
      <c r="K18" s="6">
        <v>0</v>
      </c>
      <c r="L18" s="6" t="s">
        <v>56</v>
      </c>
      <c r="M18" s="6">
        <v>100</v>
      </c>
      <c r="N18" s="6" t="s">
        <v>59</v>
      </c>
      <c r="O18" s="31">
        <f t="shared" si="0"/>
        <v>0</v>
      </c>
      <c r="P18" s="42"/>
      <c r="Q18" s="42"/>
      <c r="R18" s="9"/>
      <c r="S18" s="45"/>
      <c r="T18" s="6"/>
      <c r="U18" s="6" t="s">
        <v>35</v>
      </c>
      <c r="V18" s="6" t="s">
        <v>24</v>
      </c>
      <c r="W18" s="42"/>
      <c r="X18" s="36"/>
      <c r="Y18" s="23"/>
      <c r="Z18" s="15"/>
      <c r="AA18" s="15"/>
      <c r="AB18" s="24"/>
      <c r="AC18" s="24"/>
      <c r="AD18" s="25"/>
      <c r="AE18" s="25"/>
      <c r="AF18" s="26"/>
      <c r="AG18" s="26"/>
      <c r="AH18" s="27"/>
      <c r="AI18" s="27"/>
      <c r="AJ18" s="28"/>
      <c r="AK18" s="28"/>
      <c r="AL18" s="29"/>
      <c r="AM18" s="29"/>
      <c r="AN18" s="29"/>
    </row>
    <row r="19" spans="1:40" ht="30" customHeight="1">
      <c r="A19" s="10">
        <v>1</v>
      </c>
      <c r="B19" s="11">
        <v>100</v>
      </c>
      <c r="C19" s="10" t="s">
        <v>22</v>
      </c>
      <c r="D19" s="11" t="s">
        <v>72</v>
      </c>
      <c r="E19" s="11"/>
      <c r="F19" s="11"/>
      <c r="G19" s="11"/>
      <c r="H19" s="32" t="s">
        <v>78</v>
      </c>
      <c r="I19" s="11"/>
      <c r="J19" s="11"/>
      <c r="K19" s="11"/>
      <c r="L19" s="11"/>
      <c r="M19" s="11"/>
      <c r="N19" s="11"/>
      <c r="O19" s="11"/>
      <c r="P19" s="11"/>
      <c r="Q19" s="10">
        <v>30</v>
      </c>
      <c r="R19" s="10">
        <v>250201007</v>
      </c>
      <c r="S19" s="10"/>
      <c r="T19" s="11"/>
      <c r="U19" s="11"/>
      <c r="V19" s="11"/>
      <c r="W19" s="11"/>
      <c r="X19" s="33" t="s">
        <v>77</v>
      </c>
      <c r="Y19" s="23"/>
      <c r="Z19" s="15"/>
      <c r="AA19" s="15"/>
      <c r="AB19" s="24"/>
      <c r="AC19" s="24"/>
      <c r="AD19" s="25"/>
      <c r="AE19" s="25"/>
      <c r="AF19" s="26"/>
      <c r="AG19" s="26"/>
      <c r="AH19" s="27"/>
      <c r="AI19" s="27"/>
      <c r="AJ19" s="28"/>
      <c r="AK19" s="28"/>
      <c r="AL19" s="29"/>
      <c r="AM19" s="29"/>
      <c r="AN19" s="29"/>
    </row>
    <row r="20" spans="1:40" ht="30" customHeight="1">
      <c r="A20" s="10">
        <v>2</v>
      </c>
      <c r="B20" s="11">
        <v>20</v>
      </c>
      <c r="C20" s="10" t="s">
        <v>22</v>
      </c>
      <c r="D20" s="11" t="s">
        <v>73</v>
      </c>
      <c r="E20" s="11"/>
      <c r="F20" s="11"/>
      <c r="G20" s="11"/>
      <c r="H20" s="32" t="s">
        <v>79</v>
      </c>
      <c r="I20" s="11"/>
      <c r="J20" s="11"/>
      <c r="K20" s="11"/>
      <c r="L20" s="11"/>
      <c r="M20" s="11"/>
      <c r="N20" s="11"/>
      <c r="O20" s="11"/>
      <c r="P20" s="11"/>
      <c r="Q20" s="10">
        <v>30</v>
      </c>
      <c r="R20" s="10">
        <v>250201007</v>
      </c>
      <c r="S20" s="11"/>
      <c r="T20" s="11"/>
      <c r="U20" s="11"/>
      <c r="V20" s="11"/>
      <c r="W20" s="11"/>
      <c r="X20" s="33"/>
      <c r="Y20" s="23"/>
      <c r="Z20" s="15"/>
      <c r="AA20" s="15"/>
      <c r="AB20" s="24"/>
      <c r="AC20" s="24"/>
      <c r="AD20" s="25"/>
      <c r="AE20" s="25"/>
      <c r="AF20" s="26"/>
      <c r="AG20" s="26"/>
      <c r="AH20" s="27"/>
      <c r="AI20" s="27"/>
      <c r="AJ20" s="28"/>
      <c r="AK20" s="28"/>
      <c r="AL20" s="29"/>
      <c r="AM20" s="29"/>
      <c r="AN20" s="29"/>
    </row>
    <row r="21" spans="1:40" ht="30" customHeight="1">
      <c r="A21" s="10">
        <v>3</v>
      </c>
      <c r="B21" s="11">
        <v>550</v>
      </c>
      <c r="C21" s="10" t="s">
        <v>22</v>
      </c>
      <c r="D21" s="11" t="s">
        <v>74</v>
      </c>
      <c r="E21" s="11"/>
      <c r="F21" s="11"/>
      <c r="G21" s="11"/>
      <c r="H21" s="32" t="s">
        <v>80</v>
      </c>
      <c r="I21" s="11"/>
      <c r="J21" s="11"/>
      <c r="K21" s="11"/>
      <c r="L21" s="11"/>
      <c r="M21" s="11"/>
      <c r="N21" s="11"/>
      <c r="O21" s="11"/>
      <c r="P21" s="11"/>
      <c r="Q21" s="10">
        <v>30</v>
      </c>
      <c r="R21" s="10">
        <v>250201007</v>
      </c>
      <c r="S21" s="11"/>
      <c r="T21" s="11"/>
      <c r="U21" s="11"/>
      <c r="V21" s="11"/>
      <c r="W21" s="11"/>
      <c r="X21" s="33"/>
      <c r="Y21" s="23"/>
      <c r="Z21" s="15"/>
      <c r="AA21" s="15"/>
      <c r="AB21" s="24"/>
      <c r="AC21" s="24"/>
      <c r="AD21" s="25"/>
      <c r="AE21" s="25"/>
      <c r="AF21" s="26"/>
      <c r="AG21" s="26"/>
      <c r="AH21" s="27"/>
      <c r="AI21" s="27"/>
      <c r="AJ21" s="28"/>
      <c r="AK21" s="28"/>
      <c r="AL21" s="29"/>
      <c r="AM21" s="29"/>
      <c r="AN21" s="29"/>
    </row>
    <row r="22" spans="1:40" ht="30" customHeight="1">
      <c r="A22" s="10">
        <v>4</v>
      </c>
      <c r="B22" s="11">
        <v>15</v>
      </c>
      <c r="C22" s="10" t="s">
        <v>22</v>
      </c>
      <c r="D22" s="11" t="s">
        <v>75</v>
      </c>
      <c r="E22" s="11"/>
      <c r="F22" s="11"/>
      <c r="G22" s="11"/>
      <c r="H22" s="32" t="s">
        <v>81</v>
      </c>
      <c r="I22" s="11"/>
      <c r="J22" s="11"/>
      <c r="K22" s="11"/>
      <c r="L22" s="11"/>
      <c r="M22" s="11"/>
      <c r="N22" s="11"/>
      <c r="O22" s="11"/>
      <c r="P22" s="11"/>
      <c r="Q22" s="10">
        <v>30</v>
      </c>
      <c r="R22" s="10">
        <v>250201007</v>
      </c>
      <c r="S22" s="11"/>
      <c r="T22" s="11"/>
      <c r="U22" s="11"/>
      <c r="V22" s="11"/>
      <c r="W22" s="11"/>
      <c r="X22" s="33"/>
      <c r="Y22" s="23"/>
      <c r="Z22" s="15"/>
      <c r="AA22" s="15"/>
      <c r="AB22" s="24"/>
      <c r="AC22" s="24"/>
      <c r="AD22" s="25"/>
      <c r="AE22" s="25"/>
      <c r="AF22" s="26"/>
      <c r="AG22" s="26"/>
      <c r="AH22" s="27"/>
      <c r="AI22" s="27"/>
      <c r="AJ22" s="28"/>
      <c r="AK22" s="28"/>
      <c r="AL22" s="29"/>
      <c r="AM22" s="29"/>
      <c r="AN22" s="29"/>
    </row>
    <row r="23" spans="1:40" ht="30" customHeight="1">
      <c r="A23" s="10">
        <v>5</v>
      </c>
      <c r="B23" s="11">
        <v>14000</v>
      </c>
      <c r="C23" s="10" t="s">
        <v>22</v>
      </c>
      <c r="D23" s="11" t="s">
        <v>76</v>
      </c>
      <c r="E23" s="11"/>
      <c r="F23" s="11"/>
      <c r="G23" s="11"/>
      <c r="H23" s="32" t="s">
        <v>82</v>
      </c>
      <c r="I23" s="11"/>
      <c r="J23" s="11"/>
      <c r="K23" s="11"/>
      <c r="L23" s="11"/>
      <c r="M23" s="11"/>
      <c r="N23" s="11"/>
      <c r="O23" s="11"/>
      <c r="P23" s="11"/>
      <c r="Q23" s="10">
        <v>30</v>
      </c>
      <c r="R23" s="10">
        <v>250201007</v>
      </c>
      <c r="S23" s="11"/>
      <c r="T23" s="11"/>
      <c r="U23" s="11"/>
      <c r="V23" s="11"/>
      <c r="W23" s="11"/>
      <c r="X23" s="33"/>
      <c r="Y23" s="23"/>
      <c r="Z23" s="15"/>
      <c r="AA23" s="15"/>
      <c r="AB23" s="24"/>
      <c r="AC23" s="24"/>
      <c r="AD23" s="25"/>
      <c r="AE23" s="25"/>
      <c r="AF23" s="26"/>
      <c r="AG23" s="26"/>
      <c r="AH23" s="27"/>
      <c r="AI23" s="27"/>
      <c r="AJ23" s="28"/>
      <c r="AK23" s="28"/>
      <c r="AL23" s="29"/>
      <c r="AM23" s="29"/>
      <c r="AN23" s="29"/>
    </row>
  </sheetData>
  <mergeCells count="30">
    <mergeCell ref="Y11:AA11"/>
    <mergeCell ref="AB11:AC11"/>
    <mergeCell ref="AD11:AE11"/>
    <mergeCell ref="AF11:AG11"/>
    <mergeCell ref="AH11:AI11"/>
    <mergeCell ref="Y10:AN10"/>
    <mergeCell ref="B12:C12"/>
    <mergeCell ref="A11:X11"/>
    <mergeCell ref="W13:W18"/>
    <mergeCell ref="A1:X1"/>
    <mergeCell ref="A2:X2"/>
    <mergeCell ref="A3:X3"/>
    <mergeCell ref="A4:X4"/>
    <mergeCell ref="A5:X5"/>
    <mergeCell ref="A6:X6"/>
    <mergeCell ref="A7:X7"/>
    <mergeCell ref="A8:X8"/>
    <mergeCell ref="A9:X9"/>
    <mergeCell ref="A10:X10"/>
    <mergeCell ref="AJ11:AK11"/>
    <mergeCell ref="AL11:AN11"/>
    <mergeCell ref="X19:X23"/>
    <mergeCell ref="A13:A18"/>
    <mergeCell ref="B13:B18"/>
    <mergeCell ref="C13:C18"/>
    <mergeCell ref="D13:D18"/>
    <mergeCell ref="P13:P18"/>
    <mergeCell ref="Q13:Q18"/>
    <mergeCell ref="S13:S18"/>
    <mergeCell ref="X13:X1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2025-03-03T02:10:58Z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